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PBUH\Desktop\PSPC 2026\Finansinė atskaitomybė\I ketv\"/>
    </mc:Choice>
  </mc:AlternateContent>
  <xr:revisionPtr revIDLastSave="0" documentId="13_ncr:1_{6D349961-8FC6-4F34-920F-2526BCAF54CF}" xr6:coauthVersionLast="47" xr6:coauthVersionMax="47" xr10:uidLastSave="{00000000-0000-0000-0000-000000000000}"/>
  <bookViews>
    <workbookView xWindow="-120" yWindow="-120" windowWidth="29040" windowHeight="15840" xr2:uid="{9E61BE5F-861E-4763-984E-E27E5B0E203E}"/>
  </bookViews>
  <sheets>
    <sheet name="VRA" sheetId="2" r:id="rId1"/>
  </sheets>
  <definedNames>
    <definedName name="part_f4024c613bb5495a93691e19437bbc70" localSheetId="0">VRA!$A$62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4" i="2" l="1"/>
  <c r="D50" i="2"/>
  <c r="D38" i="2"/>
  <c r="D34" i="2" s="1"/>
  <c r="D35" i="2"/>
  <c r="D27" i="2"/>
  <c r="D15" i="2" s="1"/>
  <c r="D16" i="2"/>
  <c r="E54" i="2"/>
  <c r="E50" i="2"/>
  <c r="E34" i="2"/>
  <c r="E38" i="2"/>
  <c r="E15" i="2"/>
  <c r="E27" i="2"/>
  <c r="E16" i="2"/>
</calcChain>
</file>

<file path=xl/sharedStrings.xml><?xml version="1.0" encoding="utf-8"?>
<sst xmlns="http://schemas.openxmlformats.org/spreadsheetml/2006/main" count="99" uniqueCount="98">
  <si>
    <t>(viešojo sektoriaus subjekto pavadinimas)</t>
  </si>
  <si>
    <t>(data)</t>
  </si>
  <si>
    <t>Pateikimo valiuta ir tikslumas: eurais</t>
  </si>
  <si>
    <t>Eil. Nr.</t>
  </si>
  <si>
    <t>Straipsniai</t>
  </si>
  <si>
    <t>Pastabos Nr.</t>
  </si>
  <si>
    <t>1.</t>
  </si>
  <si>
    <t>1.1.</t>
  </si>
  <si>
    <t>1.1.1.</t>
  </si>
  <si>
    <t>1.1.2.</t>
  </si>
  <si>
    <t>1.1.3.</t>
  </si>
  <si>
    <t>1.1.4.</t>
  </si>
  <si>
    <t>1.2.</t>
  </si>
  <si>
    <t>1.2.1.</t>
  </si>
  <si>
    <t>1.2.2.</t>
  </si>
  <si>
    <t>1.2.3.</t>
  </si>
  <si>
    <t>1.2.4.</t>
  </si>
  <si>
    <t>1.2.6.</t>
  </si>
  <si>
    <t>2.</t>
  </si>
  <si>
    <t>3.</t>
  </si>
  <si>
    <t>4.</t>
  </si>
  <si>
    <t>5.</t>
  </si>
  <si>
    <t>Iš valstybės biudžeto</t>
  </si>
  <si>
    <t>Iš savivaldybės biudžeto</t>
  </si>
  <si>
    <t>Iš viešojo sektoriaus subjektų pajamų</t>
  </si>
  <si>
    <t>Iš fizinių ir privačių juridinių asmenų</t>
  </si>
  <si>
    <t>6.</t>
  </si>
  <si>
    <t>7.</t>
  </si>
  <si>
    <t>(viešojo sektoriaus subjekto, parengusio veiklos rezultatų ataskaitą, juridinio asmens kodas, adresas)</t>
  </si>
  <si>
    <t>VEIKLOS REZULTATŲ ATASKAITA</t>
  </si>
  <si>
    <t>Ataskaitinis laikotarpis</t>
  </si>
  <si>
    <t>Praėjęs ataskaitinis laikotarpis</t>
  </si>
  <si>
    <t>PAJAMOS</t>
  </si>
  <si>
    <t>FINANSAVIMO PAJAMOS</t>
  </si>
  <si>
    <t>Iš Europos Sąjungos, užsienio valstybių ir tarptautinių organizacijų lėšų</t>
  </si>
  <si>
    <t>1.1.5.</t>
  </si>
  <si>
    <t>KITOS PAJAMOS</t>
  </si>
  <si>
    <t>Rinkliavų ir žyminio mokesčio pajamos</t>
  </si>
  <si>
    <t>1.2.1.1.</t>
  </si>
  <si>
    <t>Rinkliavų pajamos</t>
  </si>
  <si>
    <t>1.2.1.2.</t>
  </si>
  <si>
    <t>Įskaitytas žyminis mokestis</t>
  </si>
  <si>
    <t>1.2.1.3.</t>
  </si>
  <si>
    <t>Grąžintinas žyminis mokestis</t>
  </si>
  <si>
    <t>Prekių pardavimo ir paslaugų pajamos</t>
  </si>
  <si>
    <t>1.2.2.1.</t>
  </si>
  <si>
    <t>Prekių pardavimo ir paslaugų, apmokamų viešojo sektoriaus subjektų lėšomis, pajamos</t>
  </si>
  <si>
    <t>1.2.2.2.</t>
  </si>
  <si>
    <t>Kitų prekių pardavimo ir paslaugų pajamos</t>
  </si>
  <si>
    <t>Baudų, konfiskuoto turto ir netesybų pajamos</t>
  </si>
  <si>
    <t>Finansinės ir investicinės veiklos pajamos</t>
  </si>
  <si>
    <t>1.2.5</t>
  </si>
  <si>
    <t>Kitos</t>
  </si>
  <si>
    <t>Negrąžintinai pervestinos į biudžetus, išteklių fondus pajamos</t>
  </si>
  <si>
    <t>SĄNAUDOS</t>
  </si>
  <si>
    <t>2.1.</t>
  </si>
  <si>
    <t>SU DARBO SANTYKIAIS SUSIJUSIŲ IŠMOKŲ SĄNAUDOS</t>
  </si>
  <si>
    <t>2.1.1.</t>
  </si>
  <si>
    <t>Darbo užmokesčio ir socialinio draudimo sąnaudos</t>
  </si>
  <si>
    <t>2.1.2.</t>
  </si>
  <si>
    <t>Socialinių ir kitų išmokų darbuotojams sąnaudos</t>
  </si>
  <si>
    <t>2.2.</t>
  </si>
  <si>
    <t>PREKIŲ IR PASLAUGŲ SĄNAUDOS</t>
  </si>
  <si>
    <t>2.2.1.</t>
  </si>
  <si>
    <t>Prekių ir paslaugų sąnaudos veiklai</t>
  </si>
  <si>
    <t>2.2.2.</t>
  </si>
  <si>
    <t>Prekių ir paslaugų sąnaudos viešajam ūkiui</t>
  </si>
  <si>
    <t>2.2.3.</t>
  </si>
  <si>
    <t>Prekių pardavimo sąnaudos</t>
  </si>
  <si>
    <t>2.3.</t>
  </si>
  <si>
    <t>NUSIDĖVĖJIMO IR AMORTIZACIJOS SĄNAUDOS</t>
  </si>
  <si>
    <t>2.4.</t>
  </si>
  <si>
    <t>NUVERTĖJIMO IR NURAŠYTŲ SUMŲ SĄNAUDOS</t>
  </si>
  <si>
    <t>2.5.</t>
  </si>
  <si>
    <t>SOCIALINIŲ IŠMOKŲ, STIPENDIJŲ, PRIZŲ IR PREMIJŲ SĄNAUDOS</t>
  </si>
  <si>
    <t>2.6.</t>
  </si>
  <si>
    <t>FINANSAVIMO SĄNAUDOS</t>
  </si>
  <si>
    <t>2.7.</t>
  </si>
  <si>
    <t>FINANSINĖS IR INVESTICINĖS VEIKLOS SĄNAUDOS</t>
  </si>
  <si>
    <t>2.8.</t>
  </si>
  <si>
    <t>MOKESČIAI EUROPOS SĄJUNGAI IR KITOMS TARPTAUTINĖMS ORGANIZACIJOMS</t>
  </si>
  <si>
    <t>2.9.</t>
  </si>
  <si>
    <t>KITOS SĄNAUDOS</t>
  </si>
  <si>
    <t>2.10.</t>
  </si>
  <si>
    <t>KAPITALIZUOTOS TURTO KŪRIMO (GAMYBOS) IŠLAIDOS</t>
  </si>
  <si>
    <t>PERVIRŠIS AR DEFICITAS IŠ VYKDOMOS VEIKLOS</t>
  </si>
  <si>
    <t>APSKAITOS POLITIKOS KEITIMO IR ESMINIŲ APSKAITOS KLAIDŲ TAISYMO ĮTAKA</t>
  </si>
  <si>
    <t>PELNO MOKESTIS</t>
  </si>
  <si>
    <t>NUOSAVYBĖS METODO ĮTAKA</t>
  </si>
  <si>
    <t>GRYNASIS PERVIRŠIS AR DEFICITAS</t>
  </si>
  <si>
    <t>(pareigų pavadinimas)                                                                  (parašas)                                                                   (vardas ir pavardė)</t>
  </si>
  <si>
    <t>______________________________________</t>
  </si>
  <si>
    <t>Viešoji įstaiga Neringos PSPC</t>
  </si>
  <si>
    <t>152765472, Taikos g.11, LT-93121 Neringa</t>
  </si>
  <si>
    <t>PAGAL 2026 M. KOVO 31 D. DUOMENIS</t>
  </si>
  <si>
    <t>2026-05-20 Nr.01</t>
  </si>
  <si>
    <t>Direktorė                                                                                                                                                   Danguolė Drungilienė</t>
  </si>
  <si>
    <t>apskaitą tvarkantis asmuo                                                                                                                     Snieguolė Gakienė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</si>
</sst>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charset val="186"/>
      <scheme val="minor"/>
    </font>
    <font>
      <sz val="14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i/>
      <sz val="10"/>
      <color rgb="FF00000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b/>
      <sz val="14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0" xfId="0" applyFont="1" applyAlignment="1">
      <alignment horizontal="justify" vertical="center" wrapText="1"/>
    </xf>
    <xf numFmtId="0" fontId="8" fillId="0" borderId="0" xfId="0" applyFont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0" fillId="0" borderId="0" xfId="0" applyAlignment="1">
      <alignment wrapText="1"/>
    </xf>
    <xf numFmtId="0" fontId="6" fillId="0" borderId="5" xfId="0" applyFont="1" applyBorder="1" applyAlignment="1">
      <alignment horizontal="left" vertical="center" wrapText="1"/>
    </xf>
    <xf numFmtId="2" fontId="5" fillId="0" borderId="5" xfId="0" applyNumberFormat="1" applyFont="1" applyBorder="1" applyAlignment="1">
      <alignment vertical="center" wrapText="1"/>
    </xf>
    <xf numFmtId="2" fontId="6" fillId="0" borderId="5" xfId="0" applyNumberFormat="1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34A24-F83C-417F-A2D5-3997686A41F2}">
  <dimension ref="A1:E62"/>
  <sheetViews>
    <sheetView tabSelected="1" topLeftCell="A38" zoomScaleNormal="100" workbookViewId="0">
      <selection activeCell="A60" sqref="A60:E60"/>
    </sheetView>
  </sheetViews>
  <sheetFormatPr defaultRowHeight="15" x14ac:dyDescent="0.25"/>
  <cols>
    <col min="2" max="2" width="41" style="11" customWidth="1"/>
    <col min="3" max="3" width="8.28515625" customWidth="1"/>
    <col min="4" max="4" width="17.7109375" customWidth="1"/>
    <col min="5" max="5" width="18.42578125" customWidth="1"/>
  </cols>
  <sheetData>
    <row r="1" spans="1:5" ht="18.75" x14ac:dyDescent="0.25">
      <c r="A1" s="15" t="s">
        <v>92</v>
      </c>
      <c r="B1" s="15"/>
      <c r="C1" s="15"/>
      <c r="D1" s="15"/>
      <c r="E1" s="15"/>
    </row>
    <row r="2" spans="1:5" x14ac:dyDescent="0.25">
      <c r="A2" s="17" t="s">
        <v>0</v>
      </c>
      <c r="B2" s="17"/>
      <c r="C2" s="17"/>
      <c r="D2" s="17"/>
      <c r="E2" s="17"/>
    </row>
    <row r="3" spans="1:5" ht="18.75" x14ac:dyDescent="0.25">
      <c r="A3" s="15" t="s">
        <v>93</v>
      </c>
      <c r="B3" s="15"/>
      <c r="C3" s="15"/>
      <c r="D3" s="15"/>
      <c r="E3" s="15"/>
    </row>
    <row r="4" spans="1:5" x14ac:dyDescent="0.25">
      <c r="A4" s="17" t="s">
        <v>28</v>
      </c>
      <c r="B4" s="17"/>
      <c r="C4" s="17"/>
      <c r="D4" s="17"/>
      <c r="E4" s="17"/>
    </row>
    <row r="5" spans="1:5" ht="18.75" x14ac:dyDescent="0.25">
      <c r="A5" s="9"/>
    </row>
    <row r="6" spans="1:5" ht="18.75" x14ac:dyDescent="0.25">
      <c r="A6" s="19" t="s">
        <v>29</v>
      </c>
      <c r="B6" s="19"/>
      <c r="C6" s="19"/>
      <c r="D6" s="19"/>
      <c r="E6" s="19"/>
    </row>
    <row r="7" spans="1:5" ht="18.75" x14ac:dyDescent="0.25">
      <c r="A7" s="19" t="s">
        <v>94</v>
      </c>
      <c r="B7" s="19"/>
      <c r="C7" s="19"/>
      <c r="D7" s="19"/>
      <c r="E7" s="19"/>
    </row>
    <row r="8" spans="1:5" ht="18.75" x14ac:dyDescent="0.25">
      <c r="A8" s="9"/>
    </row>
    <row r="9" spans="1:5" ht="18.75" x14ac:dyDescent="0.25">
      <c r="A9" s="15" t="s">
        <v>95</v>
      </c>
      <c r="B9" s="15"/>
      <c r="C9" s="15"/>
      <c r="D9" s="15"/>
      <c r="E9" s="15"/>
    </row>
    <row r="10" spans="1:5" x14ac:dyDescent="0.25">
      <c r="A10" s="17" t="s">
        <v>1</v>
      </c>
      <c r="B10" s="17"/>
      <c r="C10" s="17"/>
      <c r="D10" s="17"/>
      <c r="E10" s="17"/>
    </row>
    <row r="11" spans="1:5" ht="18.75" x14ac:dyDescent="0.25">
      <c r="A11" s="9"/>
    </row>
    <row r="12" spans="1:5" ht="15.75" thickBot="1" x14ac:dyDescent="0.3">
      <c r="A12" s="18" t="s">
        <v>2</v>
      </c>
      <c r="B12" s="18"/>
      <c r="C12" s="18"/>
      <c r="D12" s="18"/>
      <c r="E12" s="18"/>
    </row>
    <row r="13" spans="1:5" ht="26.25" thickBot="1" x14ac:dyDescent="0.3">
      <c r="A13" s="1" t="s">
        <v>3</v>
      </c>
      <c r="B13" s="2" t="s">
        <v>4</v>
      </c>
      <c r="C13" s="2" t="s">
        <v>5</v>
      </c>
      <c r="D13" s="2" t="s">
        <v>30</v>
      </c>
      <c r="E13" s="2" t="s">
        <v>31</v>
      </c>
    </row>
    <row r="14" spans="1:5" ht="15.75" thickBot="1" x14ac:dyDescent="0.3">
      <c r="A14" s="3">
        <v>1</v>
      </c>
      <c r="B14" s="4">
        <v>2</v>
      </c>
      <c r="C14" s="4">
        <v>3</v>
      </c>
      <c r="D14" s="4">
        <v>4</v>
      </c>
      <c r="E14" s="4">
        <v>5</v>
      </c>
    </row>
    <row r="15" spans="1:5" ht="15.75" thickBot="1" x14ac:dyDescent="0.3">
      <c r="A15" s="5" t="s">
        <v>6</v>
      </c>
      <c r="B15" s="10" t="s">
        <v>32</v>
      </c>
      <c r="C15" s="10"/>
      <c r="D15" s="6">
        <f>D16+D27</f>
        <v>220324.21000000002</v>
      </c>
      <c r="E15" s="14">
        <f>E16+E27</f>
        <v>209625.34000000003</v>
      </c>
    </row>
    <row r="16" spans="1:5" ht="15.75" thickBot="1" x14ac:dyDescent="0.3">
      <c r="A16" s="3" t="s">
        <v>7</v>
      </c>
      <c r="B16" s="6" t="s">
        <v>33</v>
      </c>
      <c r="C16" s="6"/>
      <c r="D16" s="6">
        <f>D17+D18+D19+D21</f>
        <v>55190.26</v>
      </c>
      <c r="E16" s="14">
        <f>E17+E18+E19+E21</f>
        <v>46423.600000000006</v>
      </c>
    </row>
    <row r="17" spans="1:5" ht="15.75" thickBot="1" x14ac:dyDescent="0.3">
      <c r="A17" s="3" t="s">
        <v>8</v>
      </c>
      <c r="B17" s="12" t="s">
        <v>22</v>
      </c>
      <c r="C17" s="6"/>
      <c r="D17" s="6">
        <v>3621.42</v>
      </c>
      <c r="E17" s="6">
        <v>3628.11</v>
      </c>
    </row>
    <row r="18" spans="1:5" ht="15.75" thickBot="1" x14ac:dyDescent="0.3">
      <c r="A18" s="3" t="s">
        <v>9</v>
      </c>
      <c r="B18" s="12" t="s">
        <v>23</v>
      </c>
      <c r="C18" s="6"/>
      <c r="D18" s="6">
        <v>49111.97</v>
      </c>
      <c r="E18" s="6">
        <v>40839.68</v>
      </c>
    </row>
    <row r="19" spans="1:5" ht="26.25" thickBot="1" x14ac:dyDescent="0.3">
      <c r="A19" s="3" t="s">
        <v>10</v>
      </c>
      <c r="B19" s="12" t="s">
        <v>34</v>
      </c>
      <c r="C19" s="6"/>
      <c r="D19" s="6">
        <v>475.14</v>
      </c>
      <c r="E19" s="6">
        <v>551.19000000000005</v>
      </c>
    </row>
    <row r="20" spans="1:5" ht="15.75" thickBot="1" x14ac:dyDescent="0.3">
      <c r="A20" s="3" t="s">
        <v>11</v>
      </c>
      <c r="B20" s="12" t="s">
        <v>24</v>
      </c>
      <c r="C20" s="6"/>
      <c r="D20" s="6"/>
      <c r="E20" s="6"/>
    </row>
    <row r="21" spans="1:5" ht="15.75" thickBot="1" x14ac:dyDescent="0.3">
      <c r="A21" s="3" t="s">
        <v>35</v>
      </c>
      <c r="B21" s="12" t="s">
        <v>25</v>
      </c>
      <c r="C21" s="6"/>
      <c r="D21" s="6">
        <v>1981.73</v>
      </c>
      <c r="E21" s="6">
        <v>1404.62</v>
      </c>
    </row>
    <row r="22" spans="1:5" ht="15.75" thickBot="1" x14ac:dyDescent="0.3">
      <c r="A22" s="3" t="s">
        <v>12</v>
      </c>
      <c r="B22" s="6" t="s">
        <v>36</v>
      </c>
      <c r="C22" s="6"/>
      <c r="D22" s="6"/>
      <c r="E22" s="6"/>
    </row>
    <row r="23" spans="1:5" ht="15.75" thickBot="1" x14ac:dyDescent="0.3">
      <c r="A23" s="3" t="s">
        <v>13</v>
      </c>
      <c r="B23" s="12" t="s">
        <v>37</v>
      </c>
      <c r="C23" s="6"/>
      <c r="D23" s="6"/>
      <c r="E23" s="6"/>
    </row>
    <row r="24" spans="1:5" ht="15.75" thickBot="1" x14ac:dyDescent="0.3">
      <c r="A24" s="3" t="s">
        <v>38</v>
      </c>
      <c r="B24" s="12" t="s">
        <v>39</v>
      </c>
      <c r="C24" s="6"/>
      <c r="D24" s="6"/>
      <c r="E24" s="6"/>
    </row>
    <row r="25" spans="1:5" ht="15.75" thickBot="1" x14ac:dyDescent="0.3">
      <c r="A25" s="3" t="s">
        <v>40</v>
      </c>
      <c r="B25" s="12" t="s">
        <v>41</v>
      </c>
      <c r="C25" s="6"/>
      <c r="D25" s="6"/>
      <c r="E25" s="6"/>
    </row>
    <row r="26" spans="1:5" ht="15.75" thickBot="1" x14ac:dyDescent="0.3">
      <c r="A26" s="3" t="s">
        <v>42</v>
      </c>
      <c r="B26" s="12" t="s">
        <v>43</v>
      </c>
      <c r="C26" s="6"/>
      <c r="D26" s="6"/>
      <c r="E26" s="6"/>
    </row>
    <row r="27" spans="1:5" ht="15.75" thickBot="1" x14ac:dyDescent="0.3">
      <c r="A27" s="3" t="s">
        <v>14</v>
      </c>
      <c r="B27" s="12" t="s">
        <v>44</v>
      </c>
      <c r="C27" s="6"/>
      <c r="D27" s="6">
        <f>D28+D29</f>
        <v>165133.95000000001</v>
      </c>
      <c r="E27" s="14">
        <f>E28+E29</f>
        <v>163201.74000000002</v>
      </c>
    </row>
    <row r="28" spans="1:5" ht="26.25" thickBot="1" x14ac:dyDescent="0.3">
      <c r="A28" s="3" t="s">
        <v>45</v>
      </c>
      <c r="B28" s="12" t="s">
        <v>46</v>
      </c>
      <c r="C28" s="6"/>
      <c r="D28" s="6">
        <v>123844.34</v>
      </c>
      <c r="E28" s="6">
        <v>148056.54</v>
      </c>
    </row>
    <row r="29" spans="1:5" ht="15.75" thickBot="1" x14ac:dyDescent="0.3">
      <c r="A29" s="3" t="s">
        <v>47</v>
      </c>
      <c r="B29" s="12" t="s">
        <v>48</v>
      </c>
      <c r="C29" s="6"/>
      <c r="D29" s="6">
        <v>41289.61</v>
      </c>
      <c r="E29" s="14">
        <v>15145.2</v>
      </c>
    </row>
    <row r="30" spans="1:5" ht="15.75" thickBot="1" x14ac:dyDescent="0.3">
      <c r="A30" s="3" t="s">
        <v>15</v>
      </c>
      <c r="B30" s="12" t="s">
        <v>49</v>
      </c>
      <c r="C30" s="6"/>
      <c r="D30" s="10"/>
      <c r="E30" s="6"/>
    </row>
    <row r="31" spans="1:5" ht="15.75" thickBot="1" x14ac:dyDescent="0.3">
      <c r="A31" s="3" t="s">
        <v>16</v>
      </c>
      <c r="B31" s="12" t="s">
        <v>50</v>
      </c>
      <c r="C31" s="6"/>
      <c r="D31" s="10"/>
      <c r="E31" s="6"/>
    </row>
    <row r="32" spans="1:5" ht="15.75" thickBot="1" x14ac:dyDescent="0.3">
      <c r="A32" s="3" t="s">
        <v>51</v>
      </c>
      <c r="B32" s="12" t="s">
        <v>52</v>
      </c>
      <c r="C32" s="6"/>
      <c r="D32" s="6"/>
      <c r="E32" s="6"/>
    </row>
    <row r="33" spans="1:5" ht="26.25" thickBot="1" x14ac:dyDescent="0.3">
      <c r="A33" s="3" t="s">
        <v>17</v>
      </c>
      <c r="B33" s="12" t="s">
        <v>53</v>
      </c>
      <c r="C33" s="6"/>
      <c r="D33" s="6"/>
      <c r="E33" s="6"/>
    </row>
    <row r="34" spans="1:5" ht="15.75" thickBot="1" x14ac:dyDescent="0.3">
      <c r="A34" s="5" t="s">
        <v>18</v>
      </c>
      <c r="B34" s="10" t="s">
        <v>54</v>
      </c>
      <c r="C34" s="10"/>
      <c r="D34" s="14">
        <f>D35+D38+D42</f>
        <v>-324175.43999999994</v>
      </c>
      <c r="E34" s="6">
        <f>E35+E39+E42</f>
        <v>-261105.42</v>
      </c>
    </row>
    <row r="35" spans="1:5" ht="26.25" thickBot="1" x14ac:dyDescent="0.3">
      <c r="A35" s="3" t="s">
        <v>55</v>
      </c>
      <c r="B35" s="6" t="s">
        <v>56</v>
      </c>
      <c r="C35" s="6"/>
      <c r="D35" s="6">
        <f>D36</f>
        <v>-254993.34</v>
      </c>
      <c r="E35" s="6">
        <v>-196801.15</v>
      </c>
    </row>
    <row r="36" spans="1:5" ht="15.75" thickBot="1" x14ac:dyDescent="0.3">
      <c r="A36" s="3" t="s">
        <v>57</v>
      </c>
      <c r="B36" s="12" t="s">
        <v>58</v>
      </c>
      <c r="C36" s="6"/>
      <c r="D36" s="6">
        <v>-254993.34</v>
      </c>
      <c r="E36" s="6">
        <v>-195801.15</v>
      </c>
    </row>
    <row r="37" spans="1:5" ht="15.75" thickBot="1" x14ac:dyDescent="0.3">
      <c r="A37" s="3" t="s">
        <v>59</v>
      </c>
      <c r="B37" s="12" t="s">
        <v>60</v>
      </c>
      <c r="C37" s="6"/>
      <c r="D37" s="6"/>
      <c r="E37" s="6"/>
    </row>
    <row r="38" spans="1:5" ht="15.75" thickBot="1" x14ac:dyDescent="0.3">
      <c r="A38" s="3" t="s">
        <v>61</v>
      </c>
      <c r="B38" s="6" t="s">
        <v>62</v>
      </c>
      <c r="C38" s="6"/>
      <c r="D38" s="14">
        <f>D39</f>
        <v>-56693.5</v>
      </c>
      <c r="E38" s="6">
        <f>E39</f>
        <v>-53224.86</v>
      </c>
    </row>
    <row r="39" spans="1:5" ht="15.75" thickBot="1" x14ac:dyDescent="0.3">
      <c r="A39" s="3" t="s">
        <v>63</v>
      </c>
      <c r="B39" s="12" t="s">
        <v>64</v>
      </c>
      <c r="C39" s="6"/>
      <c r="D39" s="14">
        <v>-56693.5</v>
      </c>
      <c r="E39" s="6">
        <v>-53224.86</v>
      </c>
    </row>
    <row r="40" spans="1:5" ht="15.75" thickBot="1" x14ac:dyDescent="0.3">
      <c r="A40" s="3" t="s">
        <v>65</v>
      </c>
      <c r="B40" s="12" t="s">
        <v>66</v>
      </c>
      <c r="C40" s="6"/>
      <c r="D40" s="6"/>
      <c r="E40" s="6"/>
    </row>
    <row r="41" spans="1:5" ht="15.75" thickBot="1" x14ac:dyDescent="0.3">
      <c r="A41" s="3" t="s">
        <v>67</v>
      </c>
      <c r="B41" s="12" t="s">
        <v>68</v>
      </c>
      <c r="C41" s="6"/>
      <c r="D41" s="6"/>
      <c r="E41" s="6"/>
    </row>
    <row r="42" spans="1:5" ht="26.25" thickBot="1" x14ac:dyDescent="0.3">
      <c r="A42" s="3" t="s">
        <v>69</v>
      </c>
      <c r="B42" s="6" t="s">
        <v>70</v>
      </c>
      <c r="C42" s="6"/>
      <c r="D42" s="14">
        <v>-12488.6</v>
      </c>
      <c r="E42" s="6">
        <v>-11079.41</v>
      </c>
    </row>
    <row r="43" spans="1:5" ht="26.25" thickBot="1" x14ac:dyDescent="0.3">
      <c r="A43" s="3" t="s">
        <v>71</v>
      </c>
      <c r="B43" s="6" t="s">
        <v>72</v>
      </c>
      <c r="C43" s="6"/>
      <c r="D43" s="10"/>
      <c r="E43" s="10"/>
    </row>
    <row r="44" spans="1:5" ht="26.25" thickBot="1" x14ac:dyDescent="0.3">
      <c r="A44" s="3" t="s">
        <v>73</v>
      </c>
      <c r="B44" s="6" t="s">
        <v>74</v>
      </c>
      <c r="C44" s="6"/>
      <c r="D44" s="6"/>
      <c r="E44" s="6"/>
    </row>
    <row r="45" spans="1:5" ht="15.75" thickBot="1" x14ac:dyDescent="0.3">
      <c r="A45" s="3" t="s">
        <v>75</v>
      </c>
      <c r="B45" s="6" t="s">
        <v>76</v>
      </c>
      <c r="C45" s="6"/>
      <c r="D45" s="6"/>
      <c r="E45" s="6"/>
    </row>
    <row r="46" spans="1:5" ht="26.25" thickBot="1" x14ac:dyDescent="0.3">
      <c r="A46" s="3" t="s">
        <v>77</v>
      </c>
      <c r="B46" s="6" t="s">
        <v>78</v>
      </c>
      <c r="C46" s="6"/>
      <c r="D46" s="6"/>
      <c r="E46" s="6"/>
    </row>
    <row r="47" spans="1:5" ht="26.25" thickBot="1" x14ac:dyDescent="0.3">
      <c r="A47" s="3" t="s">
        <v>79</v>
      </c>
      <c r="B47" s="6" t="s">
        <v>80</v>
      </c>
      <c r="C47" s="6"/>
      <c r="D47" s="6"/>
      <c r="E47" s="6"/>
    </row>
    <row r="48" spans="1:5" ht="15.75" thickBot="1" x14ac:dyDescent="0.3">
      <c r="A48" s="3" t="s">
        <v>81</v>
      </c>
      <c r="B48" s="6" t="s">
        <v>82</v>
      </c>
      <c r="C48" s="6"/>
      <c r="D48" s="6"/>
      <c r="E48" s="6"/>
    </row>
    <row r="49" spans="1:5" ht="26.25" thickBot="1" x14ac:dyDescent="0.3">
      <c r="A49" s="3" t="s">
        <v>83</v>
      </c>
      <c r="B49" s="6" t="s">
        <v>84</v>
      </c>
      <c r="C49" s="6"/>
      <c r="D49" s="6"/>
      <c r="E49" s="6"/>
    </row>
    <row r="50" spans="1:5" ht="26.25" thickBot="1" x14ac:dyDescent="0.3">
      <c r="A50" s="5" t="s">
        <v>19</v>
      </c>
      <c r="B50" s="10" t="s">
        <v>85</v>
      </c>
      <c r="C50" s="10"/>
      <c r="D50" s="13">
        <f>D15+D34</f>
        <v>-103851.22999999992</v>
      </c>
      <c r="E50" s="13">
        <f>E15+E34</f>
        <v>-51480.079999999987</v>
      </c>
    </row>
    <row r="51" spans="1:5" ht="40.5" customHeight="1" thickBot="1" x14ac:dyDescent="0.3">
      <c r="A51" s="5" t="s">
        <v>20</v>
      </c>
      <c r="B51" s="10" t="s">
        <v>86</v>
      </c>
      <c r="C51" s="10"/>
      <c r="D51" s="10"/>
      <c r="E51" s="10"/>
    </row>
    <row r="52" spans="1:5" ht="15.75" thickBot="1" x14ac:dyDescent="0.3">
      <c r="A52" s="5" t="s">
        <v>21</v>
      </c>
      <c r="B52" s="10" t="s">
        <v>87</v>
      </c>
      <c r="C52" s="6"/>
      <c r="D52" s="6"/>
      <c r="E52" s="6"/>
    </row>
    <row r="53" spans="1:5" ht="15.75" thickBot="1" x14ac:dyDescent="0.3">
      <c r="A53" s="5" t="s">
        <v>26</v>
      </c>
      <c r="B53" s="10" t="s">
        <v>88</v>
      </c>
      <c r="C53" s="10"/>
      <c r="D53" s="10"/>
      <c r="E53" s="10"/>
    </row>
    <row r="54" spans="1:5" ht="15.75" thickBot="1" x14ac:dyDescent="0.3">
      <c r="A54" s="5" t="s">
        <v>27</v>
      </c>
      <c r="B54" s="10" t="s">
        <v>89</v>
      </c>
      <c r="C54" s="10"/>
      <c r="D54" s="13">
        <f>D50</f>
        <v>-103851.22999999992</v>
      </c>
      <c r="E54" s="13">
        <f>E50</f>
        <v>-51480.079999999987</v>
      </c>
    </row>
    <row r="55" spans="1:5" x14ac:dyDescent="0.25">
      <c r="A55" s="7"/>
    </row>
    <row r="56" spans="1:5" x14ac:dyDescent="0.25">
      <c r="A56" s="8"/>
    </row>
    <row r="57" spans="1:5" x14ac:dyDescent="0.25">
      <c r="A57" s="16" t="s">
        <v>96</v>
      </c>
      <c r="B57" s="16"/>
      <c r="C57" s="16"/>
      <c r="D57" s="16"/>
      <c r="E57" s="16"/>
    </row>
    <row r="58" spans="1:5" x14ac:dyDescent="0.25">
      <c r="A58" s="17" t="s">
        <v>90</v>
      </c>
      <c r="B58" s="17"/>
      <c r="C58" s="17"/>
      <c r="D58" s="17"/>
      <c r="E58" s="17"/>
    </row>
    <row r="59" spans="1:5" ht="18.75" x14ac:dyDescent="0.25">
      <c r="A59" s="9"/>
    </row>
    <row r="60" spans="1:5" x14ac:dyDescent="0.25">
      <c r="A60" s="16" t="s">
        <v>97</v>
      </c>
      <c r="B60" s="16"/>
      <c r="C60" s="16"/>
      <c r="D60" s="16"/>
      <c r="E60" s="16"/>
    </row>
    <row r="61" spans="1:5" x14ac:dyDescent="0.25">
      <c r="A61" s="17" t="s">
        <v>90</v>
      </c>
      <c r="B61" s="17"/>
      <c r="C61" s="17"/>
      <c r="D61" s="17"/>
      <c r="E61" s="17"/>
    </row>
    <row r="62" spans="1:5" ht="15.75" x14ac:dyDescent="0.25">
      <c r="A62" s="20" t="s">
        <v>91</v>
      </c>
      <c r="B62" s="20"/>
      <c r="C62" s="20"/>
      <c r="D62" s="20"/>
      <c r="E62" s="20"/>
    </row>
  </sheetData>
  <mergeCells count="14">
    <mergeCell ref="A60:E60"/>
    <mergeCell ref="A61:E61"/>
    <mergeCell ref="A62:E62"/>
    <mergeCell ref="A3:E3"/>
    <mergeCell ref="A2:E2"/>
    <mergeCell ref="A1:E1"/>
    <mergeCell ref="A57:E57"/>
    <mergeCell ref="A58:E58"/>
    <mergeCell ref="A12:E12"/>
    <mergeCell ref="A10:E10"/>
    <mergeCell ref="A9:E9"/>
    <mergeCell ref="A7:E7"/>
    <mergeCell ref="A6:E6"/>
    <mergeCell ref="A4:E4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VRA</vt:lpstr>
      <vt:lpstr>VRA!part_f4024c613bb5495a93691e19437bbc70</vt:lpstr>
    </vt:vector>
  </TitlesOfParts>
  <Company>LR Finansu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 Lebednykienė</dc:creator>
  <cp:lastModifiedBy>PBUH</cp:lastModifiedBy>
  <cp:lastPrinted>2026-08-17T11:26:02Z</cp:lastPrinted>
  <dcterms:created xsi:type="dcterms:W3CDTF">2026-05-08T07:11:16Z</dcterms:created>
  <dcterms:modified xsi:type="dcterms:W3CDTF">2026-08-17T11:26:31Z</dcterms:modified>
</cp:coreProperties>
</file>